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70" windowWidth="14940" windowHeight="9150"/>
  </bookViews>
  <sheets>
    <sheet name="Все года" sheetId="1" r:id="rId1"/>
  </sheets>
  <definedNames>
    <definedName name="_xlnm.Print_Titles" localSheetId="0">'Все года'!$A:$A,'Все года'!$10:$10</definedName>
  </definedNames>
  <calcPr calcId="145621"/>
</workbook>
</file>

<file path=xl/calcChain.xml><?xml version="1.0" encoding="utf-8"?>
<calcChain xmlns="http://schemas.openxmlformats.org/spreadsheetml/2006/main">
  <c r="N13" i="1" l="1"/>
  <c r="O11" i="1"/>
  <c r="M25" i="1" l="1"/>
  <c r="N25" i="1"/>
  <c r="L28" i="1"/>
  <c r="L27" i="1" s="1"/>
  <c r="L26" i="1" s="1"/>
  <c r="L25" i="1" s="1"/>
</calcChain>
</file>

<file path=xl/sharedStrings.xml><?xml version="1.0" encoding="utf-8"?>
<sst xmlns="http://schemas.openxmlformats.org/spreadsheetml/2006/main" count="405" uniqueCount="66">
  <si>
    <t/>
  </si>
  <si>
    <t xml:space="preserve"> (руб.)</t>
  </si>
  <si>
    <t>Сумма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</si>
  <si>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</si>
  <si>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</si>
  <si>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</si>
  <si>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</si>
  <si>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</si>
  <si>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</si>
  <si>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</si>
  <si>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</si>
  <si>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</si>
  <si>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</si>
  <si>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Всего</t>
  </si>
  <si>
    <t>АДМИНИСТРАЦИЯ ГОРОДА БОРОДИНО</t>
  </si>
  <si>
    <t>012</t>
  </si>
  <si>
    <t>ЖИЛИЩНО-КОММУНАЛЬНОЕ ХОЗЯЙСТВО</t>
  </si>
  <si>
    <t>05</t>
  </si>
  <si>
    <t>00</t>
  </si>
  <si>
    <t>Жилищное хозяйство</t>
  </si>
  <si>
    <t>01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</si>
  <si>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государственной корпорации-Фонда содействия реформированию жилищно-коммунального хозяйства и средств краевого бюджета, направляемых на долевое финансирование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</si>
  <si>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</si>
  <si>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</si>
  <si>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Софинансирование к субсидии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 местного бюджета, направляемых на долевое финансирование</t>
  </si>
  <si>
    <t>111 86 03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</si>
  <si>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государственной корпорации-Фонда содействия реформированию жилищно-коммунального хозяйства</t>
  </si>
  <si>
    <t>111 95 03</t>
  </si>
  <si>
    <t>111 96 03</t>
  </si>
  <si>
    <t>Коммунальное хозяйство</t>
  </si>
  <si>
    <t>02</t>
  </si>
  <si>
    <t>Капитальный ремонты котельного оборудования и тепловых сетей</t>
  </si>
  <si>
    <t>021 92 01</t>
  </si>
  <si>
    <t>ОТДЕЛ ОБРАЗОВАНИЯ АДМИНИСТРАЦИИ ГОРОДА БОРОДИНО</t>
  </si>
  <si>
    <t>079</t>
  </si>
  <si>
    <t>ОБРАЗОВАНИЕ</t>
  </si>
  <si>
    <t>07</t>
  </si>
  <si>
    <t>Дошкольное образование</t>
  </si>
  <si>
    <t>Строительство и реконструкция зданий дошкольных образовательных учреждений  по разработанной проектно-сметной документации</t>
  </si>
  <si>
    <t>011 75 57</t>
  </si>
  <si>
    <t>ОТДЕЛ ПО УПРАВЛЕНИЮ МУНИЦИПАЛЬНЫМ ИМУЩЕСТВОМ Г.БОРОДИНО КРАСНОЯРСКОГО КРАЯ</t>
  </si>
  <si>
    <t>117</t>
  </si>
  <si>
    <t>СОЦИАЛЬНАЯ ПОЛИТИКА</t>
  </si>
  <si>
    <t>10</t>
  </si>
  <si>
    <t>Охрана семьи и детства</t>
  </si>
  <si>
    <t>04</t>
  </si>
  <si>
    <t>Обеспечение предоставления  жилых помещений детям сиротам и детям, оставшимся без попечения родителей, лицам из их числа по договорам найма  специализированных  жилых помещений за счет средств федерального бюджета</t>
  </si>
  <si>
    <t>961 50 82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</si>
  <si>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</si>
  <si>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</si>
  <si>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Обеспечение предоставления жилых помещений детям сиротам и детям, оставшимся без попечения родителей, лицам из их числа</t>
  </si>
  <si>
    <t>961 75 87</t>
  </si>
  <si>
    <t>к решению Бородинского городского</t>
  </si>
  <si>
    <t>Сумма на 2015 год</t>
  </si>
  <si>
    <t>Сумма на 2016 год</t>
  </si>
  <si>
    <t>ОТДЕЛ ПО УПРАВЛЕНИЮ МУНИЦИПАЛЬНЫМ ИМУЩЕСТВОМ ГОРОДА БОРОДИНО КРАСНОЯРСКОГО КРАЯ</t>
  </si>
  <si>
    <t xml:space="preserve">Жилищно-коммунальное хозяйство </t>
  </si>
  <si>
    <t>Реконструкция, модернизация и ремонты объектов коммунальной инфраструктуры мунициапального образования город Бородино" на 2014-2016 годы</t>
  </si>
  <si>
    <t>1119201</t>
  </si>
  <si>
    <t>Средства местного бюджета, направляемые на финансирование превышения планируемого объема средств</t>
  </si>
  <si>
    <t xml:space="preserve">Совета депутатов от             № </t>
  </si>
  <si>
    <t>"О бюджете города Бородино на 2015 год</t>
  </si>
  <si>
    <t>и плановый период 2016-2017 годов"</t>
  </si>
  <si>
    <t>Бюджетные инвестиции в объекты муниципальной собственности города Бородино на 2015 год и плановый период 2016-2017 годов</t>
  </si>
  <si>
    <t>Сумма на 2017 год</t>
  </si>
  <si>
    <t>Приложение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</si>
</sst>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10" x14ac:knownFonts="1">
    <font>
      <sz val="10"/>
      <name val="Arial"/>
    </font>
    <font>
      <sz val="8"/>
      <name val="Arial Cyr"/>
      <charset val="204"/>
    </font>
    <font>
      <sz val="8"/>
      <name val="Arial Cyr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2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/>
      <right/>
      <top style="thin">
        <color indexed="8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3" fillId="0" borderId="1" xfId="0" applyFont="1" applyBorder="1" applyAlignment="1">
      <alignment vertical="center"/>
    </xf>
    <xf numFmtId="49" fontId="3" fillId="0" borderId="1" xfId="0" applyNumberFormat="1" applyFont="1" applyBorder="1" applyAlignment="1">
      <alignment horizontal="justify" vertical="center" wrapText="1"/>
    </xf>
    <xf numFmtId="164" fontId="4" fillId="0" borderId="1" xfId="0" applyNumberFormat="1" applyFont="1" applyBorder="1" applyAlignment="1">
      <alignment horizontal="justify" vertical="center" wrapText="1"/>
    </xf>
    <xf numFmtId="49" fontId="5" fillId="0" borderId="1" xfId="0" applyNumberFormat="1" applyFont="1" applyBorder="1" applyAlignment="1">
      <alignment horizontal="justify" vertical="center" wrapText="1"/>
    </xf>
    <xf numFmtId="49" fontId="4" fillId="0" borderId="1" xfId="0" applyNumberFormat="1" applyFont="1" applyBorder="1" applyAlignment="1">
      <alignment horizontal="justify" vertical="center" wrapText="1"/>
    </xf>
    <xf numFmtId="0" fontId="1" fillId="0" borderId="2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49" fontId="6" fillId="0" borderId="1" xfId="0" applyNumberFormat="1" applyFont="1" applyBorder="1" applyAlignment="1">
      <alignment horizontal="right" vertical="center"/>
    </xf>
    <xf numFmtId="49" fontId="6" fillId="0" borderId="1" xfId="0" applyNumberFormat="1" applyFont="1" applyBorder="1" applyAlignment="1">
      <alignment horizontal="justify" vertical="center" wrapText="1"/>
    </xf>
    <xf numFmtId="164" fontId="6" fillId="0" borderId="1" xfId="0" applyNumberFormat="1" applyFont="1" applyBorder="1" applyAlignment="1">
      <alignment horizontal="justify" vertical="center" wrapText="1"/>
    </xf>
    <xf numFmtId="164" fontId="7" fillId="0" borderId="1" xfId="0" applyNumberFormat="1" applyFont="1" applyBorder="1" applyAlignment="1">
      <alignment horizontal="justify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justify" vertical="center" wrapText="1"/>
    </xf>
    <xf numFmtId="0" fontId="8" fillId="0" borderId="0" xfId="0" applyFont="1" applyFill="1" applyAlignment="1"/>
    <xf numFmtId="164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justify" vertical="center" wrapText="1"/>
    </xf>
    <xf numFmtId="4" fontId="7" fillId="0" borderId="1" xfId="0" applyNumberFormat="1" applyFont="1" applyBorder="1" applyAlignment="1">
      <alignment horizontal="center" vertical="center"/>
    </xf>
    <xf numFmtId="4" fontId="6" fillId="0" borderId="1" xfId="0" applyNumberFormat="1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 wrapText="1"/>
    </xf>
    <xf numFmtId="0" fontId="8" fillId="0" borderId="0" xfId="0" applyFont="1"/>
    <xf numFmtId="49" fontId="4" fillId="0" borderId="1" xfId="0" applyNumberFormat="1" applyFont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justify" vertical="center" wrapText="1"/>
    </xf>
    <xf numFmtId="49" fontId="6" fillId="0" borderId="1" xfId="0" applyNumberFormat="1" applyFont="1" applyFill="1" applyBorder="1" applyAlignment="1">
      <alignment horizontal="justify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1"/>
  <sheetViews>
    <sheetView showGridLines="0" tabSelected="1" zoomScale="70" zoomScaleNormal="70" workbookViewId="0">
      <selection activeCell="M16" sqref="M16"/>
    </sheetView>
  </sheetViews>
  <sheetFormatPr defaultRowHeight="10.15" customHeight="1" x14ac:dyDescent="0.2"/>
  <cols>
    <col min="1" max="1" width="36" customWidth="1"/>
    <col min="2" max="2" width="16.7109375" customWidth="1"/>
    <col min="3" max="4" width="10.7109375" customWidth="1"/>
    <col min="5" max="5" width="16.28515625" customWidth="1"/>
    <col min="6" max="6" width="10.7109375" customWidth="1"/>
    <col min="7" max="11" width="8.85546875" hidden="1" customWidth="1"/>
    <col min="12" max="12" width="17.7109375" customWidth="1"/>
    <col min="13" max="13" width="19.140625" customWidth="1"/>
    <col min="14" max="14" width="19.28515625" customWidth="1"/>
    <col min="15" max="15" width="8.85546875" hidden="1" customWidth="1"/>
  </cols>
  <sheetData>
    <row r="1" spans="1:15" ht="15.75" x14ac:dyDescent="0.25">
      <c r="L1" s="16" t="s">
        <v>65</v>
      </c>
      <c r="M1" s="23"/>
      <c r="N1" s="23"/>
    </row>
    <row r="2" spans="1:15" ht="15.75" x14ac:dyDescent="0.25">
      <c r="L2" s="16" t="s">
        <v>52</v>
      </c>
      <c r="M2" s="23"/>
      <c r="N2" s="23"/>
    </row>
    <row r="3" spans="1:15" ht="15.75" x14ac:dyDescent="0.25">
      <c r="L3" s="16" t="s">
        <v>60</v>
      </c>
      <c r="M3" s="23"/>
      <c r="N3" s="23"/>
    </row>
    <row r="4" spans="1:15" ht="15.75" x14ac:dyDescent="0.25">
      <c r="L4" s="16" t="s">
        <v>61</v>
      </c>
      <c r="M4" s="23"/>
      <c r="N4" s="23"/>
    </row>
    <row r="5" spans="1:15" ht="15.75" x14ac:dyDescent="0.25">
      <c r="L5" s="16" t="s">
        <v>62</v>
      </c>
      <c r="M5" s="23"/>
      <c r="N5" s="23"/>
    </row>
    <row r="6" spans="1:15" ht="69" customHeight="1" x14ac:dyDescent="0.35">
      <c r="A6" s="31" t="s">
        <v>63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</row>
    <row r="7" spans="1:15" ht="13.35" customHeight="1" x14ac:dyDescent="0.2">
      <c r="A7" s="1" t="s">
        <v>0</v>
      </c>
      <c r="B7" s="1" t="s">
        <v>0</v>
      </c>
      <c r="C7" s="1" t="s">
        <v>0</v>
      </c>
      <c r="D7" s="1" t="s">
        <v>0</v>
      </c>
      <c r="E7" s="1" t="s">
        <v>0</v>
      </c>
      <c r="F7" s="1" t="s">
        <v>0</v>
      </c>
      <c r="G7" s="1" t="s">
        <v>0</v>
      </c>
      <c r="H7" s="1" t="s">
        <v>0</v>
      </c>
      <c r="I7" s="1" t="s">
        <v>0</v>
      </c>
      <c r="J7" s="1" t="s">
        <v>0</v>
      </c>
      <c r="K7" s="1" t="s">
        <v>0</v>
      </c>
      <c r="L7" s="2" t="s">
        <v>0</v>
      </c>
      <c r="M7" s="2" t="s">
        <v>0</v>
      </c>
      <c r="N7" s="2" t="s">
        <v>1</v>
      </c>
      <c r="O7" s="2"/>
    </row>
    <row r="8" spans="1:15" ht="18.399999999999999" customHeight="1" x14ac:dyDescent="0.2">
      <c r="A8" s="29" t="s">
        <v>3</v>
      </c>
      <c r="B8" s="30" t="s">
        <v>4</v>
      </c>
      <c r="C8" s="30" t="s">
        <v>5</v>
      </c>
      <c r="D8" s="30" t="s">
        <v>6</v>
      </c>
      <c r="E8" s="30" t="s">
        <v>7</v>
      </c>
      <c r="F8" s="30" t="s">
        <v>8</v>
      </c>
      <c r="G8" s="30" t="s">
        <v>9</v>
      </c>
      <c r="H8" s="30" t="s">
        <v>10</v>
      </c>
      <c r="I8" s="30" t="s">
        <v>11</v>
      </c>
      <c r="J8" s="30" t="s">
        <v>12</v>
      </c>
      <c r="K8" s="29" t="s">
        <v>3</v>
      </c>
      <c r="L8" s="28" t="s">
        <v>53</v>
      </c>
      <c r="M8" s="28" t="s">
        <v>54</v>
      </c>
      <c r="N8" s="28" t="s">
        <v>64</v>
      </c>
      <c r="O8" s="27" t="s">
        <v>3</v>
      </c>
    </row>
    <row r="9" spans="1:15" ht="18.399999999999999" customHeight="1" x14ac:dyDescent="0.2">
      <c r="A9" s="29"/>
      <c r="B9" s="30" t="s">
        <v>4</v>
      </c>
      <c r="C9" s="30" t="s">
        <v>5</v>
      </c>
      <c r="D9" s="30" t="s">
        <v>6</v>
      </c>
      <c r="E9" s="30" t="s">
        <v>7</v>
      </c>
      <c r="F9" s="30" t="s">
        <v>8</v>
      </c>
      <c r="G9" s="30" t="s">
        <v>9</v>
      </c>
      <c r="H9" s="30" t="s">
        <v>10</v>
      </c>
      <c r="I9" s="30" t="s">
        <v>11</v>
      </c>
      <c r="J9" s="30" t="s">
        <v>12</v>
      </c>
      <c r="K9" s="29"/>
      <c r="L9" s="29"/>
      <c r="M9" s="29" t="s">
        <v>2</v>
      </c>
      <c r="N9" s="29" t="s">
        <v>2</v>
      </c>
      <c r="O9" s="27"/>
    </row>
    <row r="10" spans="1:15" ht="10.15" hidden="1" customHeight="1" x14ac:dyDescent="0.2">
      <c r="A10" s="9"/>
      <c r="B10" s="9"/>
      <c r="C10" s="9"/>
      <c r="D10" s="9"/>
      <c r="E10" s="9"/>
      <c r="F10" s="9"/>
      <c r="G10" s="9"/>
      <c r="H10" s="10"/>
      <c r="I10" s="10"/>
      <c r="J10" s="10"/>
      <c r="K10" s="9"/>
      <c r="L10" s="9"/>
      <c r="M10" s="9"/>
      <c r="N10" s="9"/>
      <c r="O10" s="3"/>
    </row>
    <row r="11" spans="1:15" ht="36.75" customHeight="1" x14ac:dyDescent="0.2">
      <c r="A11" s="15" t="s">
        <v>14</v>
      </c>
      <c r="B11" s="14" t="s">
        <v>15</v>
      </c>
      <c r="C11" s="14" t="s">
        <v>0</v>
      </c>
      <c r="D11" s="14" t="s">
        <v>0</v>
      </c>
      <c r="E11" s="14" t="s">
        <v>0</v>
      </c>
      <c r="F11" s="14" t="s">
        <v>0</v>
      </c>
      <c r="G11" s="14" t="s">
        <v>0</v>
      </c>
      <c r="H11" s="14" t="s">
        <v>0</v>
      </c>
      <c r="I11" s="14" t="s">
        <v>0</v>
      </c>
      <c r="J11" s="14" t="s">
        <v>0</v>
      </c>
      <c r="K11" s="14" t="s">
        <v>14</v>
      </c>
      <c r="L11" s="20">
        <v>39141226.619999997</v>
      </c>
      <c r="M11" s="20">
        <v>0</v>
      </c>
      <c r="N11" s="20">
        <v>0</v>
      </c>
      <c r="O11" s="20" t="str">
        <f t="shared" ref="O11" si="0">O12</f>
        <v>ЖИЛИЩНО-КОММУНАЛЬНОЕ ХОЗЯЙСТВО</v>
      </c>
    </row>
    <row r="12" spans="1:15" ht="36.75" customHeight="1" x14ac:dyDescent="0.2">
      <c r="A12" s="11" t="s">
        <v>16</v>
      </c>
      <c r="B12" s="18" t="s">
        <v>15</v>
      </c>
      <c r="C12" s="18" t="s">
        <v>17</v>
      </c>
      <c r="D12" s="18" t="s">
        <v>18</v>
      </c>
      <c r="E12" s="18" t="s">
        <v>0</v>
      </c>
      <c r="F12" s="18" t="s">
        <v>0</v>
      </c>
      <c r="G12" s="18" t="s">
        <v>0</v>
      </c>
      <c r="H12" s="18" t="s">
        <v>0</v>
      </c>
      <c r="I12" s="18" t="s">
        <v>0</v>
      </c>
      <c r="J12" s="18" t="s">
        <v>0</v>
      </c>
      <c r="K12" s="18" t="s">
        <v>16</v>
      </c>
      <c r="L12" s="21">
        <v>39141226.619999997</v>
      </c>
      <c r="M12" s="21">
        <v>0</v>
      </c>
      <c r="N12" s="21">
        <v>0</v>
      </c>
      <c r="O12" s="4" t="s">
        <v>16</v>
      </c>
    </row>
    <row r="13" spans="1:15" ht="18.399999999999999" customHeight="1" x14ac:dyDescent="0.2">
      <c r="A13" s="11" t="s">
        <v>19</v>
      </c>
      <c r="B13" s="18" t="s">
        <v>15</v>
      </c>
      <c r="C13" s="18" t="s">
        <v>17</v>
      </c>
      <c r="D13" s="18" t="s">
        <v>20</v>
      </c>
      <c r="E13" s="18" t="s">
        <v>0</v>
      </c>
      <c r="F13" s="18" t="s">
        <v>0</v>
      </c>
      <c r="G13" s="18" t="s">
        <v>0</v>
      </c>
      <c r="H13" s="18" t="s">
        <v>0</v>
      </c>
      <c r="I13" s="18" t="s">
        <v>0</v>
      </c>
      <c r="J13" s="18" t="s">
        <v>0</v>
      </c>
      <c r="K13" s="18" t="s">
        <v>19</v>
      </c>
      <c r="L13" s="21">
        <v>39141226.619999997</v>
      </c>
      <c r="M13" s="21">
        <v>0</v>
      </c>
      <c r="N13" s="21">
        <f t="shared" ref="N13" si="1">N14+N16+N18+N20</f>
        <v>0</v>
      </c>
      <c r="O13" s="4" t="s">
        <v>19</v>
      </c>
    </row>
    <row r="14" spans="1:15" ht="69" customHeight="1" x14ac:dyDescent="0.2">
      <c r="A14" s="25" t="s">
        <v>59</v>
      </c>
      <c r="B14" s="18" t="s">
        <v>15</v>
      </c>
      <c r="C14" s="18" t="s">
        <v>17</v>
      </c>
      <c r="D14" s="18" t="s">
        <v>20</v>
      </c>
      <c r="E14" s="24" t="s">
        <v>58</v>
      </c>
      <c r="F14" s="18" t="s">
        <v>0</v>
      </c>
      <c r="G14" s="18" t="s">
        <v>0</v>
      </c>
      <c r="H14" s="18" t="s">
        <v>0</v>
      </c>
      <c r="I14" s="18" t="s">
        <v>0</v>
      </c>
      <c r="J14" s="18" t="s">
        <v>0</v>
      </c>
      <c r="K14" s="17" t="s">
        <v>21</v>
      </c>
      <c r="L14" s="21">
        <v>2950166.31</v>
      </c>
      <c r="M14" s="21">
        <v>0</v>
      </c>
      <c r="N14" s="21">
        <v>0</v>
      </c>
      <c r="O14" s="5" t="s">
        <v>21</v>
      </c>
    </row>
    <row r="15" spans="1:15" ht="73.5" customHeight="1" x14ac:dyDescent="0.2">
      <c r="A15" s="26" t="s">
        <v>22</v>
      </c>
      <c r="B15" s="18" t="s">
        <v>15</v>
      </c>
      <c r="C15" s="18" t="s">
        <v>17</v>
      </c>
      <c r="D15" s="18" t="s">
        <v>20</v>
      </c>
      <c r="E15" s="24" t="s">
        <v>58</v>
      </c>
      <c r="F15" s="18" t="s">
        <v>23</v>
      </c>
      <c r="G15" s="18" t="s">
        <v>0</v>
      </c>
      <c r="H15" s="18" t="s">
        <v>0</v>
      </c>
      <c r="I15" s="18" t="s">
        <v>0</v>
      </c>
      <c r="J15" s="18" t="s">
        <v>0</v>
      </c>
      <c r="K15" s="18" t="s">
        <v>22</v>
      </c>
      <c r="L15" s="21">
        <v>2950166.31</v>
      </c>
      <c r="M15" s="21">
        <v>0</v>
      </c>
      <c r="N15" s="21">
        <v>0</v>
      </c>
      <c r="O15" s="6" t="s">
        <v>22</v>
      </c>
    </row>
    <row r="16" spans="1:15" ht="147.19999999999999" customHeight="1" x14ac:dyDescent="0.2">
      <c r="A16" s="11" t="s">
        <v>24</v>
      </c>
      <c r="B16" s="18" t="s">
        <v>15</v>
      </c>
      <c r="C16" s="18" t="s">
        <v>17</v>
      </c>
      <c r="D16" s="18" t="s">
        <v>20</v>
      </c>
      <c r="E16" s="18" t="s">
        <v>25</v>
      </c>
      <c r="F16" s="18" t="s">
        <v>0</v>
      </c>
      <c r="G16" s="18" t="s">
        <v>0</v>
      </c>
      <c r="H16" s="18" t="s">
        <v>0</v>
      </c>
      <c r="I16" s="18" t="s">
        <v>0</v>
      </c>
      <c r="J16" s="18" t="s">
        <v>0</v>
      </c>
      <c r="K16" s="18" t="s">
        <v>24</v>
      </c>
      <c r="L16" s="21">
        <v>0</v>
      </c>
      <c r="M16" s="21">
        <v>0</v>
      </c>
      <c r="N16" s="21">
        <v>0</v>
      </c>
      <c r="O16" s="7" t="s">
        <v>24</v>
      </c>
    </row>
    <row r="17" spans="1:15" ht="73.5" customHeight="1" x14ac:dyDescent="0.2">
      <c r="A17" s="11" t="s">
        <v>22</v>
      </c>
      <c r="B17" s="18" t="s">
        <v>15</v>
      </c>
      <c r="C17" s="18" t="s">
        <v>17</v>
      </c>
      <c r="D17" s="18" t="s">
        <v>20</v>
      </c>
      <c r="E17" s="18" t="s">
        <v>25</v>
      </c>
      <c r="F17" s="18" t="s">
        <v>23</v>
      </c>
      <c r="G17" s="18" t="s">
        <v>0</v>
      </c>
      <c r="H17" s="18" t="s">
        <v>0</v>
      </c>
      <c r="I17" s="18" t="s">
        <v>0</v>
      </c>
      <c r="J17" s="18" t="s">
        <v>0</v>
      </c>
      <c r="K17" s="18" t="s">
        <v>22</v>
      </c>
      <c r="L17" s="21">
        <v>0</v>
      </c>
      <c r="M17" s="21">
        <v>0</v>
      </c>
      <c r="N17" s="21">
        <v>0</v>
      </c>
      <c r="O17" s="6" t="s">
        <v>22</v>
      </c>
    </row>
    <row r="18" spans="1:15" ht="165.6" customHeight="1" x14ac:dyDescent="0.2">
      <c r="A18" s="12" t="s">
        <v>26</v>
      </c>
      <c r="B18" s="18" t="s">
        <v>15</v>
      </c>
      <c r="C18" s="18" t="s">
        <v>17</v>
      </c>
      <c r="D18" s="18" t="s">
        <v>20</v>
      </c>
      <c r="E18" s="18" t="s">
        <v>27</v>
      </c>
      <c r="F18" s="18" t="s">
        <v>0</v>
      </c>
      <c r="G18" s="18" t="s">
        <v>0</v>
      </c>
      <c r="H18" s="18" t="s">
        <v>0</v>
      </c>
      <c r="I18" s="18" t="s">
        <v>0</v>
      </c>
      <c r="J18" s="18" t="s">
        <v>0</v>
      </c>
      <c r="K18" s="17" t="s">
        <v>26</v>
      </c>
      <c r="L18" s="21">
        <v>13831448.75</v>
      </c>
      <c r="M18" s="21">
        <v>0</v>
      </c>
      <c r="N18" s="21">
        <v>0</v>
      </c>
      <c r="O18" s="5" t="s">
        <v>26</v>
      </c>
    </row>
    <row r="19" spans="1:15" ht="73.5" customHeight="1" x14ac:dyDescent="0.2">
      <c r="A19" s="11" t="s">
        <v>22</v>
      </c>
      <c r="B19" s="18" t="s">
        <v>15</v>
      </c>
      <c r="C19" s="18" t="s">
        <v>17</v>
      </c>
      <c r="D19" s="18" t="s">
        <v>20</v>
      </c>
      <c r="E19" s="18" t="s">
        <v>27</v>
      </c>
      <c r="F19" s="18" t="s">
        <v>23</v>
      </c>
      <c r="G19" s="18" t="s">
        <v>0</v>
      </c>
      <c r="H19" s="18" t="s">
        <v>0</v>
      </c>
      <c r="I19" s="18" t="s">
        <v>0</v>
      </c>
      <c r="J19" s="18" t="s">
        <v>0</v>
      </c>
      <c r="K19" s="18" t="s">
        <v>22</v>
      </c>
      <c r="L19" s="21">
        <v>13831448.75</v>
      </c>
      <c r="M19" s="21">
        <v>0</v>
      </c>
      <c r="N19" s="21">
        <v>0</v>
      </c>
      <c r="O19" s="6" t="s">
        <v>22</v>
      </c>
    </row>
    <row r="20" spans="1:15" ht="147.19999999999999" customHeight="1" x14ac:dyDescent="0.2">
      <c r="A20" s="11" t="s">
        <v>24</v>
      </c>
      <c r="B20" s="18" t="s">
        <v>15</v>
      </c>
      <c r="C20" s="18" t="s">
        <v>17</v>
      </c>
      <c r="D20" s="18" t="s">
        <v>20</v>
      </c>
      <c r="E20" s="18" t="s">
        <v>28</v>
      </c>
      <c r="F20" s="18" t="s">
        <v>0</v>
      </c>
      <c r="G20" s="18" t="s">
        <v>0</v>
      </c>
      <c r="H20" s="18" t="s">
        <v>0</v>
      </c>
      <c r="I20" s="18" t="s">
        <v>0</v>
      </c>
      <c r="J20" s="18" t="s">
        <v>0</v>
      </c>
      <c r="K20" s="18" t="s">
        <v>24</v>
      </c>
      <c r="L20" s="21">
        <v>22359611.559999999</v>
      </c>
      <c r="M20" s="21">
        <v>0</v>
      </c>
      <c r="N20" s="21">
        <v>0</v>
      </c>
      <c r="O20" s="7" t="s">
        <v>24</v>
      </c>
    </row>
    <row r="21" spans="1:15" ht="73.5" customHeight="1" x14ac:dyDescent="0.25">
      <c r="A21" s="11" t="s">
        <v>22</v>
      </c>
      <c r="B21" s="18" t="s">
        <v>15</v>
      </c>
      <c r="C21" s="18" t="s">
        <v>17</v>
      </c>
      <c r="D21" s="18" t="s">
        <v>20</v>
      </c>
      <c r="E21" s="18" t="s">
        <v>28</v>
      </c>
      <c r="F21" s="18" t="s">
        <v>23</v>
      </c>
      <c r="G21" s="18" t="s">
        <v>0</v>
      </c>
      <c r="H21" s="18" t="s">
        <v>0</v>
      </c>
      <c r="I21" s="18" t="s">
        <v>0</v>
      </c>
      <c r="J21" s="18" t="s">
        <v>0</v>
      </c>
      <c r="K21" s="18" t="s">
        <v>22</v>
      </c>
      <c r="L21" s="21">
        <v>22359611.559999999</v>
      </c>
      <c r="M21" s="21">
        <v>0</v>
      </c>
      <c r="N21" s="21">
        <v>0</v>
      </c>
      <c r="O21" s="6" t="s">
        <v>22</v>
      </c>
    </row>
    <row r="22" spans="1:15" ht="18.399999999999999" hidden="1" customHeight="1" x14ac:dyDescent="0.25">
      <c r="A22" s="11" t="s">
        <v>29</v>
      </c>
      <c r="B22" s="18" t="s">
        <v>15</v>
      </c>
      <c r="C22" s="18" t="s">
        <v>17</v>
      </c>
      <c r="D22" s="18" t="s">
        <v>30</v>
      </c>
      <c r="E22" s="18" t="s">
        <v>0</v>
      </c>
      <c r="F22" s="18" t="s">
        <v>0</v>
      </c>
      <c r="G22" s="18" t="s">
        <v>0</v>
      </c>
      <c r="H22" s="18" t="s">
        <v>0</v>
      </c>
      <c r="I22" s="18" t="s">
        <v>0</v>
      </c>
      <c r="J22" s="18" t="s">
        <v>0</v>
      </c>
      <c r="K22" s="18" t="s">
        <v>29</v>
      </c>
      <c r="L22" s="21">
        <v>4170000</v>
      </c>
      <c r="M22" s="21">
        <v>7000000</v>
      </c>
      <c r="N22" s="21">
        <v>7000000</v>
      </c>
      <c r="O22" s="4" t="s">
        <v>29</v>
      </c>
    </row>
    <row r="23" spans="1:15" ht="36.75" hidden="1" customHeight="1" x14ac:dyDescent="0.25">
      <c r="A23" s="11" t="s">
        <v>31</v>
      </c>
      <c r="B23" s="18" t="s">
        <v>15</v>
      </c>
      <c r="C23" s="18" t="s">
        <v>17</v>
      </c>
      <c r="D23" s="18" t="s">
        <v>30</v>
      </c>
      <c r="E23" s="18" t="s">
        <v>32</v>
      </c>
      <c r="F23" s="18" t="s">
        <v>0</v>
      </c>
      <c r="G23" s="18" t="s">
        <v>0</v>
      </c>
      <c r="H23" s="18" t="s">
        <v>0</v>
      </c>
      <c r="I23" s="18" t="s">
        <v>0</v>
      </c>
      <c r="J23" s="18" t="s">
        <v>0</v>
      </c>
      <c r="K23" s="18" t="s">
        <v>31</v>
      </c>
      <c r="L23" s="21">
        <v>4170000</v>
      </c>
      <c r="M23" s="21">
        <v>7000000</v>
      </c>
      <c r="N23" s="21">
        <v>7000000</v>
      </c>
      <c r="O23" s="7" t="s">
        <v>31</v>
      </c>
    </row>
    <row r="24" spans="1:15" ht="73.5" hidden="1" customHeight="1" x14ac:dyDescent="0.25">
      <c r="A24" s="11" t="s">
        <v>22</v>
      </c>
      <c r="B24" s="18" t="s">
        <v>15</v>
      </c>
      <c r="C24" s="18" t="s">
        <v>17</v>
      </c>
      <c r="D24" s="18" t="s">
        <v>30</v>
      </c>
      <c r="E24" s="18" t="s">
        <v>32</v>
      </c>
      <c r="F24" s="18" t="s">
        <v>23</v>
      </c>
      <c r="G24" s="18" t="s">
        <v>0</v>
      </c>
      <c r="H24" s="18" t="s">
        <v>0</v>
      </c>
      <c r="I24" s="18" t="s">
        <v>0</v>
      </c>
      <c r="J24" s="18" t="s">
        <v>0</v>
      </c>
      <c r="K24" s="18" t="s">
        <v>22</v>
      </c>
      <c r="L24" s="21">
        <v>4170000</v>
      </c>
      <c r="M24" s="21">
        <v>7000000</v>
      </c>
      <c r="N24" s="21">
        <v>7000000</v>
      </c>
      <c r="O24" s="6" t="s">
        <v>22</v>
      </c>
    </row>
    <row r="25" spans="1:15" ht="55.15" hidden="1" customHeight="1" x14ac:dyDescent="0.25">
      <c r="A25" s="15" t="s">
        <v>33</v>
      </c>
      <c r="B25" s="14" t="s">
        <v>34</v>
      </c>
      <c r="C25" s="14" t="s">
        <v>0</v>
      </c>
      <c r="D25" s="14" t="s">
        <v>0</v>
      </c>
      <c r="E25" s="14" t="s">
        <v>0</v>
      </c>
      <c r="F25" s="14" t="s">
        <v>0</v>
      </c>
      <c r="G25" s="14" t="s">
        <v>0</v>
      </c>
      <c r="H25" s="14" t="s">
        <v>0</v>
      </c>
      <c r="I25" s="14" t="s">
        <v>0</v>
      </c>
      <c r="J25" s="14" t="s">
        <v>0</v>
      </c>
      <c r="K25" s="14" t="s">
        <v>33</v>
      </c>
      <c r="L25" s="20">
        <f>L26</f>
        <v>58142100</v>
      </c>
      <c r="M25" s="20">
        <f t="shared" ref="M25:N25" si="2">M26</f>
        <v>0</v>
      </c>
      <c r="N25" s="20">
        <f t="shared" si="2"/>
        <v>0</v>
      </c>
      <c r="O25" s="4" t="s">
        <v>33</v>
      </c>
    </row>
    <row r="26" spans="1:15" ht="18.399999999999999" hidden="1" customHeight="1" x14ac:dyDescent="0.2">
      <c r="A26" s="11" t="s">
        <v>35</v>
      </c>
      <c r="B26" s="18" t="s">
        <v>34</v>
      </c>
      <c r="C26" s="18" t="s">
        <v>36</v>
      </c>
      <c r="D26" s="18" t="s">
        <v>18</v>
      </c>
      <c r="E26" s="18" t="s">
        <v>0</v>
      </c>
      <c r="F26" s="18" t="s">
        <v>0</v>
      </c>
      <c r="G26" s="18" t="s">
        <v>0</v>
      </c>
      <c r="H26" s="18" t="s">
        <v>0</v>
      </c>
      <c r="I26" s="18" t="s">
        <v>0</v>
      </c>
      <c r="J26" s="18" t="s">
        <v>0</v>
      </c>
      <c r="K26" s="18" t="s">
        <v>35</v>
      </c>
      <c r="L26" s="21">
        <f>L27</f>
        <v>58142100</v>
      </c>
      <c r="M26" s="21"/>
      <c r="N26" s="21"/>
      <c r="O26" s="4" t="s">
        <v>35</v>
      </c>
    </row>
    <row r="27" spans="1:15" ht="18.399999999999999" hidden="1" customHeight="1" x14ac:dyDescent="0.2">
      <c r="A27" s="11" t="s">
        <v>37</v>
      </c>
      <c r="B27" s="18" t="s">
        <v>34</v>
      </c>
      <c r="C27" s="18" t="s">
        <v>36</v>
      </c>
      <c r="D27" s="18" t="s">
        <v>20</v>
      </c>
      <c r="E27" s="18" t="s">
        <v>0</v>
      </c>
      <c r="F27" s="18" t="s">
        <v>0</v>
      </c>
      <c r="G27" s="18" t="s">
        <v>0</v>
      </c>
      <c r="H27" s="18" t="s">
        <v>0</v>
      </c>
      <c r="I27" s="18" t="s">
        <v>0</v>
      </c>
      <c r="J27" s="18" t="s">
        <v>0</v>
      </c>
      <c r="K27" s="18" t="s">
        <v>37</v>
      </c>
      <c r="L27" s="21">
        <f>L28</f>
        <v>58142100</v>
      </c>
      <c r="M27" s="21"/>
      <c r="N27" s="21"/>
      <c r="O27" s="4" t="s">
        <v>37</v>
      </c>
    </row>
    <row r="28" spans="1:15" ht="73.5" hidden="1" customHeight="1" x14ac:dyDescent="0.2">
      <c r="A28" s="11" t="s">
        <v>38</v>
      </c>
      <c r="B28" s="18" t="s">
        <v>34</v>
      </c>
      <c r="C28" s="18" t="s">
        <v>36</v>
      </c>
      <c r="D28" s="18" t="s">
        <v>20</v>
      </c>
      <c r="E28" s="18" t="s">
        <v>39</v>
      </c>
      <c r="F28" s="18" t="s">
        <v>0</v>
      </c>
      <c r="G28" s="18" t="s">
        <v>0</v>
      </c>
      <c r="H28" s="18" t="s">
        <v>0</v>
      </c>
      <c r="I28" s="18" t="s">
        <v>0</v>
      </c>
      <c r="J28" s="18" t="s">
        <v>0</v>
      </c>
      <c r="K28" s="18" t="s">
        <v>38</v>
      </c>
      <c r="L28" s="21">
        <f>L29</f>
        <v>58142100</v>
      </c>
      <c r="M28" s="21"/>
      <c r="N28" s="21"/>
      <c r="O28" s="7" t="s">
        <v>38</v>
      </c>
    </row>
    <row r="29" spans="1:15" ht="73.5" hidden="1" customHeight="1" x14ac:dyDescent="0.2">
      <c r="A29" s="11" t="s">
        <v>22</v>
      </c>
      <c r="B29" s="18" t="s">
        <v>34</v>
      </c>
      <c r="C29" s="18" t="s">
        <v>36</v>
      </c>
      <c r="D29" s="18" t="s">
        <v>20</v>
      </c>
      <c r="E29" s="18" t="s">
        <v>39</v>
      </c>
      <c r="F29" s="18" t="s">
        <v>23</v>
      </c>
      <c r="G29" s="18" t="s">
        <v>0</v>
      </c>
      <c r="H29" s="18" t="s">
        <v>0</v>
      </c>
      <c r="I29" s="18" t="s">
        <v>0</v>
      </c>
      <c r="J29" s="18" t="s">
        <v>0</v>
      </c>
      <c r="K29" s="18" t="s">
        <v>22</v>
      </c>
      <c r="L29" s="21">
        <v>58142100</v>
      </c>
      <c r="M29" s="21"/>
      <c r="N29" s="21"/>
      <c r="O29" s="6" t="s">
        <v>22</v>
      </c>
    </row>
    <row r="30" spans="1:15" ht="93" customHeight="1" x14ac:dyDescent="0.2">
      <c r="A30" s="15" t="s">
        <v>55</v>
      </c>
      <c r="B30" s="14" t="s">
        <v>41</v>
      </c>
      <c r="C30" s="14" t="s">
        <v>0</v>
      </c>
      <c r="D30" s="14" t="s">
        <v>0</v>
      </c>
      <c r="E30" s="14" t="s">
        <v>0</v>
      </c>
      <c r="F30" s="14" t="s">
        <v>0</v>
      </c>
      <c r="G30" s="14" t="s">
        <v>0</v>
      </c>
      <c r="H30" s="14" t="s">
        <v>0</v>
      </c>
      <c r="I30" s="14" t="s">
        <v>0</v>
      </c>
      <c r="J30" s="14" t="s">
        <v>0</v>
      </c>
      <c r="K30" s="14" t="s">
        <v>40</v>
      </c>
      <c r="L30" s="20">
        <v>9280100</v>
      </c>
      <c r="M30" s="20">
        <v>5800100</v>
      </c>
      <c r="N30" s="20">
        <v>2320000</v>
      </c>
      <c r="O30" s="4" t="s">
        <v>40</v>
      </c>
    </row>
    <row r="31" spans="1:15" ht="18.399999999999999" customHeight="1" x14ac:dyDescent="0.2">
      <c r="A31" s="11" t="s">
        <v>42</v>
      </c>
      <c r="B31" s="18" t="s">
        <v>41</v>
      </c>
      <c r="C31" s="18" t="s">
        <v>43</v>
      </c>
      <c r="D31" s="18" t="s">
        <v>18</v>
      </c>
      <c r="E31" s="18" t="s">
        <v>0</v>
      </c>
      <c r="F31" s="18" t="s">
        <v>0</v>
      </c>
      <c r="G31" s="18" t="s">
        <v>0</v>
      </c>
      <c r="H31" s="18" t="s">
        <v>0</v>
      </c>
      <c r="I31" s="18" t="s">
        <v>0</v>
      </c>
      <c r="J31" s="18" t="s">
        <v>0</v>
      </c>
      <c r="K31" s="18" t="s">
        <v>42</v>
      </c>
      <c r="L31" s="21">
        <v>9280100</v>
      </c>
      <c r="M31" s="21">
        <v>5800100</v>
      </c>
      <c r="N31" s="21">
        <v>2320000</v>
      </c>
      <c r="O31" s="4" t="s">
        <v>42</v>
      </c>
    </row>
    <row r="32" spans="1:15" ht="18.399999999999999" customHeight="1" x14ac:dyDescent="0.2">
      <c r="A32" s="11" t="s">
        <v>44</v>
      </c>
      <c r="B32" s="18" t="s">
        <v>41</v>
      </c>
      <c r="C32" s="18" t="s">
        <v>43</v>
      </c>
      <c r="D32" s="18" t="s">
        <v>45</v>
      </c>
      <c r="E32" s="18" t="s">
        <v>0</v>
      </c>
      <c r="F32" s="18" t="s">
        <v>0</v>
      </c>
      <c r="G32" s="18" t="s">
        <v>0</v>
      </c>
      <c r="H32" s="18" t="s">
        <v>0</v>
      </c>
      <c r="I32" s="18" t="s">
        <v>0</v>
      </c>
      <c r="J32" s="18" t="s">
        <v>0</v>
      </c>
      <c r="K32" s="18" t="s">
        <v>44</v>
      </c>
      <c r="L32" s="21">
        <v>9280100</v>
      </c>
      <c r="M32" s="21">
        <v>5800100</v>
      </c>
      <c r="N32" s="21">
        <v>2320000</v>
      </c>
      <c r="O32" s="4" t="s">
        <v>44</v>
      </c>
    </row>
    <row r="33" spans="1:15" ht="120" customHeight="1" x14ac:dyDescent="0.2">
      <c r="A33" s="11" t="s">
        <v>46</v>
      </c>
      <c r="B33" s="18" t="s">
        <v>41</v>
      </c>
      <c r="C33" s="18" t="s">
        <v>43</v>
      </c>
      <c r="D33" s="18" t="s">
        <v>45</v>
      </c>
      <c r="E33" s="18" t="s">
        <v>47</v>
      </c>
      <c r="F33" s="18" t="s">
        <v>0</v>
      </c>
      <c r="G33" s="18" t="s">
        <v>0</v>
      </c>
      <c r="H33" s="18" t="s">
        <v>0</v>
      </c>
      <c r="I33" s="18" t="s">
        <v>0</v>
      </c>
      <c r="J33" s="18" t="s">
        <v>0</v>
      </c>
      <c r="K33" s="18" t="s">
        <v>46</v>
      </c>
      <c r="L33" s="21">
        <v>2647600</v>
      </c>
      <c r="M33" s="21">
        <v>2609500</v>
      </c>
      <c r="N33" s="21">
        <v>1037000</v>
      </c>
      <c r="O33" s="7" t="s">
        <v>46</v>
      </c>
    </row>
    <row r="34" spans="1:15" ht="73.5" customHeight="1" x14ac:dyDescent="0.2">
      <c r="A34" s="11" t="s">
        <v>48</v>
      </c>
      <c r="B34" s="18" t="s">
        <v>41</v>
      </c>
      <c r="C34" s="18" t="s">
        <v>43</v>
      </c>
      <c r="D34" s="18" t="s">
        <v>45</v>
      </c>
      <c r="E34" s="18" t="s">
        <v>47</v>
      </c>
      <c r="F34" s="18" t="s">
        <v>49</v>
      </c>
      <c r="G34" s="18" t="s">
        <v>0</v>
      </c>
      <c r="H34" s="18" t="s">
        <v>0</v>
      </c>
      <c r="I34" s="18" t="s">
        <v>0</v>
      </c>
      <c r="J34" s="18" t="s">
        <v>0</v>
      </c>
      <c r="K34" s="18" t="s">
        <v>48</v>
      </c>
      <c r="L34" s="21">
        <v>2647600</v>
      </c>
      <c r="M34" s="21">
        <v>2609500</v>
      </c>
      <c r="N34" s="21">
        <v>1037000</v>
      </c>
      <c r="O34" s="6" t="s">
        <v>48</v>
      </c>
    </row>
    <row r="35" spans="1:15" ht="73.5" customHeight="1" x14ac:dyDescent="0.2">
      <c r="A35" s="11" t="s">
        <v>50</v>
      </c>
      <c r="B35" s="18" t="s">
        <v>41</v>
      </c>
      <c r="C35" s="18" t="s">
        <v>43</v>
      </c>
      <c r="D35" s="18" t="s">
        <v>45</v>
      </c>
      <c r="E35" s="18" t="s">
        <v>51</v>
      </c>
      <c r="F35" s="18" t="s">
        <v>0</v>
      </c>
      <c r="G35" s="18" t="s">
        <v>0</v>
      </c>
      <c r="H35" s="18" t="s">
        <v>0</v>
      </c>
      <c r="I35" s="18" t="s">
        <v>0</v>
      </c>
      <c r="J35" s="18" t="s">
        <v>0</v>
      </c>
      <c r="K35" s="18" t="s">
        <v>50</v>
      </c>
      <c r="L35" s="21">
        <v>6632500</v>
      </c>
      <c r="M35" s="21">
        <v>3190600</v>
      </c>
      <c r="N35" s="21">
        <v>1283000</v>
      </c>
      <c r="O35" s="7" t="s">
        <v>50</v>
      </c>
    </row>
    <row r="36" spans="1:15" ht="73.5" customHeight="1" x14ac:dyDescent="0.2">
      <c r="A36" s="11" t="s">
        <v>48</v>
      </c>
      <c r="B36" s="18" t="s">
        <v>41</v>
      </c>
      <c r="C36" s="18" t="s">
        <v>43</v>
      </c>
      <c r="D36" s="18" t="s">
        <v>45</v>
      </c>
      <c r="E36" s="18" t="s">
        <v>51</v>
      </c>
      <c r="F36" s="18" t="s">
        <v>49</v>
      </c>
      <c r="G36" s="18" t="s">
        <v>0</v>
      </c>
      <c r="H36" s="18" t="s">
        <v>0</v>
      </c>
      <c r="I36" s="18" t="s">
        <v>0</v>
      </c>
      <c r="J36" s="18" t="s">
        <v>0</v>
      </c>
      <c r="K36" s="18" t="s">
        <v>48</v>
      </c>
      <c r="L36" s="21">
        <v>6632500</v>
      </c>
      <c r="M36" s="21">
        <v>3190600</v>
      </c>
      <c r="N36" s="21">
        <v>1283000</v>
      </c>
      <c r="O36" s="6" t="s">
        <v>48</v>
      </c>
    </row>
    <row r="37" spans="1:15" ht="73.5" hidden="1" customHeight="1" x14ac:dyDescent="0.2">
      <c r="A37" s="11" t="s">
        <v>56</v>
      </c>
      <c r="B37" s="18" t="s">
        <v>41</v>
      </c>
      <c r="C37" s="18" t="s">
        <v>17</v>
      </c>
      <c r="D37" s="18" t="s">
        <v>18</v>
      </c>
      <c r="E37" s="18"/>
      <c r="F37" s="18"/>
      <c r="G37" s="18"/>
      <c r="H37" s="18"/>
      <c r="I37" s="18"/>
      <c r="J37" s="18"/>
      <c r="K37" s="18"/>
      <c r="L37" s="21"/>
      <c r="M37" s="21"/>
      <c r="N37" s="21"/>
      <c r="O37" s="19"/>
    </row>
    <row r="38" spans="1:15" ht="73.5" hidden="1" customHeight="1" x14ac:dyDescent="0.2">
      <c r="A38" s="11" t="s">
        <v>29</v>
      </c>
      <c r="B38" s="18" t="s">
        <v>41</v>
      </c>
      <c r="C38" s="18" t="s">
        <v>17</v>
      </c>
      <c r="D38" s="18" t="s">
        <v>30</v>
      </c>
      <c r="E38" s="18" t="s">
        <v>0</v>
      </c>
      <c r="F38" s="18" t="s">
        <v>0</v>
      </c>
      <c r="G38" s="18" t="s">
        <v>0</v>
      </c>
      <c r="H38" s="18" t="s">
        <v>0</v>
      </c>
      <c r="I38" s="18" t="s">
        <v>0</v>
      </c>
      <c r="J38" s="18" t="s">
        <v>0</v>
      </c>
      <c r="K38" s="18" t="s">
        <v>29</v>
      </c>
      <c r="L38" s="21"/>
      <c r="M38" s="21"/>
      <c r="N38" s="21"/>
      <c r="O38" s="19"/>
    </row>
    <row r="39" spans="1:15" ht="83.25" hidden="1" customHeight="1" x14ac:dyDescent="0.2">
      <c r="A39" s="11" t="s">
        <v>57</v>
      </c>
      <c r="B39" s="18" t="s">
        <v>41</v>
      </c>
      <c r="C39" s="18" t="s">
        <v>17</v>
      </c>
      <c r="D39" s="18" t="s">
        <v>30</v>
      </c>
      <c r="E39" s="18" t="s">
        <v>32</v>
      </c>
      <c r="F39" s="18" t="s">
        <v>0</v>
      </c>
      <c r="G39" s="18" t="s">
        <v>0</v>
      </c>
      <c r="H39" s="18" t="s">
        <v>0</v>
      </c>
      <c r="I39" s="18" t="s">
        <v>0</v>
      </c>
      <c r="J39" s="18" t="s">
        <v>0</v>
      </c>
      <c r="K39" s="18" t="s">
        <v>31</v>
      </c>
      <c r="L39" s="21"/>
      <c r="M39" s="21"/>
      <c r="N39" s="21"/>
      <c r="O39" s="19"/>
    </row>
    <row r="40" spans="1:15" ht="73.5" hidden="1" customHeight="1" x14ac:dyDescent="0.2">
      <c r="A40" s="11" t="s">
        <v>22</v>
      </c>
      <c r="B40" s="18" t="s">
        <v>41</v>
      </c>
      <c r="C40" s="18" t="s">
        <v>17</v>
      </c>
      <c r="D40" s="18" t="s">
        <v>30</v>
      </c>
      <c r="E40" s="18" t="s">
        <v>32</v>
      </c>
      <c r="F40" s="18" t="s">
        <v>23</v>
      </c>
      <c r="G40" s="18" t="s">
        <v>0</v>
      </c>
      <c r="H40" s="18" t="s">
        <v>0</v>
      </c>
      <c r="I40" s="18" t="s">
        <v>0</v>
      </c>
      <c r="J40" s="18" t="s">
        <v>0</v>
      </c>
      <c r="K40" s="18" t="s">
        <v>22</v>
      </c>
      <c r="L40" s="21"/>
      <c r="M40" s="21"/>
      <c r="N40" s="21"/>
      <c r="O40" s="19"/>
    </row>
    <row r="41" spans="1:15" ht="28.5" customHeight="1" x14ac:dyDescent="0.2">
      <c r="A41" s="13" t="s">
        <v>13</v>
      </c>
      <c r="B41" s="14" t="s">
        <v>0</v>
      </c>
      <c r="C41" s="14" t="s">
        <v>0</v>
      </c>
      <c r="D41" s="14" t="s">
        <v>0</v>
      </c>
      <c r="E41" s="14" t="s">
        <v>0</v>
      </c>
      <c r="F41" s="14" t="s">
        <v>0</v>
      </c>
      <c r="G41" s="14" t="s">
        <v>0</v>
      </c>
      <c r="H41" s="14" t="s">
        <v>0</v>
      </c>
      <c r="I41" s="14" t="s">
        <v>0</v>
      </c>
      <c r="J41" s="14" t="s">
        <v>0</v>
      </c>
      <c r="K41" s="22" t="s">
        <v>13</v>
      </c>
      <c r="L41" s="20">
        <v>48421326.619999997</v>
      </c>
      <c r="M41" s="20">
        <v>5800100</v>
      </c>
      <c r="N41" s="20">
        <v>2320000</v>
      </c>
      <c r="O41" s="8"/>
    </row>
  </sheetData>
  <mergeCells count="16">
    <mergeCell ref="A6:N6"/>
    <mergeCell ref="F8:F9"/>
    <mergeCell ref="C8:C9"/>
    <mergeCell ref="D8:D9"/>
    <mergeCell ref="J8:J9"/>
    <mergeCell ref="I8:I9"/>
    <mergeCell ref="B8:B9"/>
    <mergeCell ref="A8:A9"/>
    <mergeCell ref="K8:K9"/>
    <mergeCell ref="L8:L9"/>
    <mergeCell ref="E8:E9"/>
    <mergeCell ref="O8:O9"/>
    <mergeCell ref="N8:N9"/>
    <mergeCell ref="M8:M9"/>
    <mergeCell ref="G8:G9"/>
    <mergeCell ref="H8:H9"/>
  </mergeCells>
  <pageMargins left="0.78740157480314965" right="0.39370078740157483" top="0.59055118110236227" bottom="0.59055118110236227" header="0.39370078740157483" footer="0.39370078740157483"/>
  <pageSetup paperSize="9" scale="5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Слышкина</dc:creator>
  <dc:description>POI HSSF rep:2.31.10.167</dc:description>
  <cp:lastModifiedBy>Слышкина</cp:lastModifiedBy>
  <cp:lastPrinted>2014-04-25T03:14:23Z</cp:lastPrinted>
  <dcterms:created xsi:type="dcterms:W3CDTF">2013-12-10T10:15:04Z</dcterms:created>
  <dcterms:modified xsi:type="dcterms:W3CDTF">2014-11-10T11:26:10Z</dcterms:modified>
</cp:coreProperties>
</file>